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A8ECEB7-EF95-4D67-95F1-B6DC961A09D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  <externalReference r:id="rId3"/>
  </externalReferences>
  <definedNames>
    <definedName name="_COMPANYNAME" localSheetId="0">'[1]Page 1'!$B$12</definedName>
    <definedName name="_COMPANYNAME">'[2]Page 1'!$B$12</definedName>
    <definedName name="_DATE2" localSheetId="0">'[1]Page 1'!$B$17</definedName>
    <definedName name="_DATE2">'[2]Page 1'!$B$17</definedName>
    <definedName name="_xlnm.Print_Area" localSheetId="0">Havelvac!$A$1:$E$35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" l="1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28" i="2" l="1"/>
</calcChain>
</file>

<file path=xl/sharedStrings.xml><?xml version="1.0" encoding="utf-8"?>
<sst xmlns="http://schemas.openxmlformats.org/spreadsheetml/2006/main" count="37" uniqueCount="37">
  <si>
    <t>Հաստատված է</t>
  </si>
  <si>
    <t>Երևանի քաղաքապետի</t>
  </si>
  <si>
    <t>N ------------ - Ա որոշմամբ</t>
  </si>
  <si>
    <t xml:space="preserve"> «ԱԼԲԵՐՏ ԱԶԱՐՅԱՆԻ ԱՆՎԱՆ  ՄԱՐՄՆԱՄԱՐԶՈՒԹՅԱՆ ՕԼԻՄՊԻԱԿԱՆ ՀԵՐԹԱՓՈԽԻ ՄԱՆԿԱՊԱՏԱՆԵԿԱՆ ՄԱՐԶԱԴՊՐՈՑ»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</si>
  <si>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</si>
  <si>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</si>
  <si>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</si>
  <si>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</si>
  <si>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</si>
  <si>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</si>
  <si>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
ամսական աշխատավարձը</t>
  </si>
  <si>
    <t>Տնօրեն</t>
  </si>
  <si>
    <t>Փոխտնօրեն ուսումնական գծով</t>
  </si>
  <si>
    <t>Գլխավոր հաշվապահ</t>
  </si>
  <si>
    <t>Ավագ մարզիչ</t>
  </si>
  <si>
    <t>Մարզիչ</t>
  </si>
  <si>
    <t>Հրահանգիչ-մեթոդիստ</t>
  </si>
  <si>
    <t>Բժիշկ</t>
  </si>
  <si>
    <t>Բուժքույր</t>
  </si>
  <si>
    <t>Նվագակցող</t>
  </si>
  <si>
    <t>Բազայի վարիչ</t>
  </si>
  <si>
    <t>Գործավար</t>
  </si>
  <si>
    <t>Հավաքարար</t>
  </si>
  <si>
    <t>Էլեկտրիկ</t>
  </si>
  <si>
    <t>Բանվոր</t>
  </si>
  <si>
    <t>Հնոցապան (սեզոնային)</t>
  </si>
  <si>
    <t>Պահակ</t>
  </si>
  <si>
    <t>ԸՆԴԱՄԵՆԸ</t>
  </si>
  <si>
    <t>Ծանոթություն.</t>
  </si>
  <si>
    <t>ԳԼԽԱՎՈՐ ՀԱՇՎԱՊԱՀ՝</t>
  </si>
  <si>
    <t>Կ.Տ.</t>
  </si>
  <si>
    <t>ԵՐԵՎԱՆԻ ՔԱՂԱՔԱՊԵՏ՝</t>
  </si>
  <si>
    <t>ՏԻԳՐԱՆ ԱՎԻՆՅԱՆ</t>
  </si>
  <si>
    <t>«_______» ___________.2025թ.</t>
  </si>
  <si>
    <t xml:space="preserve">Հավելված 1 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</si>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</sst>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7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4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2" fillId="0" borderId="0" xfId="3" applyFont="1" applyAlignment="1">
      <alignment horizontal="left" vertical="center"/>
    </xf>
    <xf numFmtId="0" fontId="2" fillId="0" borderId="0" xfId="4" applyFont="1" applyAlignment="1">
      <alignment horizontal="right"/>
    </xf>
    <xf numFmtId="0" fontId="4" fillId="0" borderId="0" xfId="2" applyFont="1" applyAlignment="1">
      <alignment horizontal="right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  <xf numFmtId="3" fontId="2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165" fontId="2" fillId="0" borderId="0" xfId="1" applyNumberFormat="1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3" fontId="2" fillId="0" borderId="0" xfId="3" applyNumberFormat="1" applyFont="1" applyAlignment="1">
      <alignment horizontal="center" vertical="center"/>
    </xf>
    <xf numFmtId="165" fontId="2" fillId="0" borderId="0" xfId="3" applyNumberFormat="1" applyFont="1" applyAlignment="1">
      <alignment horizontal="center" vertical="center"/>
    </xf>
    <xf numFmtId="0" fontId="6" fillId="0" borderId="0" xfId="4" applyFont="1" applyAlignment="1">
      <alignment horizontal="center" vertical="center" wrapText="1"/>
    </xf>
    <xf numFmtId="3" fontId="6" fillId="0" borderId="0" xfId="4" applyNumberFormat="1" applyFont="1" applyAlignment="1">
      <alignment horizontal="center" vertical="center" wrapText="1"/>
    </xf>
    <xf numFmtId="0" fontId="6" fillId="0" borderId="0" xfId="4" applyFont="1" applyAlignment="1">
      <alignment vertical="center" wrapText="1"/>
    </xf>
    <xf numFmtId="0" fontId="4" fillId="0" borderId="0" xfId="1" applyFont="1" applyAlignment="1">
      <alignment wrapText="1"/>
    </xf>
    <xf numFmtId="0" fontId="4" fillId="0" borderId="0" xfId="1" applyFont="1" applyAlignment="1">
      <alignment vertical="center" wrapText="1"/>
    </xf>
    <xf numFmtId="0" fontId="6" fillId="0" borderId="0" xfId="4" applyFont="1" applyAlignment="1">
      <alignment horizontal="right" wrapText="1"/>
    </xf>
    <xf numFmtId="0" fontId="2" fillId="0" borderId="0" xfId="4" applyFont="1" applyAlignment="1">
      <alignment horizontal="center" vertical="center" wrapText="1"/>
    </xf>
    <xf numFmtId="0" fontId="2" fillId="0" borderId="0" xfId="4" applyFont="1" applyAlignment="1">
      <alignment horizontal="left" vertical="center" wrapText="1"/>
    </xf>
    <xf numFmtId="0" fontId="6" fillId="0" borderId="0" xfId="4" applyFont="1" applyAlignment="1">
      <alignment horizontal="right" vertical="center" wrapText="1"/>
    </xf>
    <xf numFmtId="1" fontId="2" fillId="0" borderId="0" xfId="1" applyNumberFormat="1" applyFont="1" applyAlignment="1">
      <alignment horizontal="center" vertical="center"/>
    </xf>
    <xf numFmtId="0" fontId="4" fillId="0" borderId="0" xfId="4" applyFont="1" applyAlignment="1">
      <alignment horizontal="left" wrapText="1"/>
    </xf>
    <xf numFmtId="0" fontId="2" fillId="0" borderId="0" xfId="4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5" fillId="0" borderId="1" xfId="3" applyFont="1" applyBorder="1" applyAlignment="1">
      <alignment horizontal="left" vertical="center" wrapText="1"/>
    </xf>
    <xf numFmtId="0" fontId="6" fillId="0" borderId="3" xfId="4" applyFont="1" applyBorder="1" applyAlignment="1">
      <alignment horizontal="center" vertical="center" wrapText="1"/>
    </xf>
  </cellXfs>
  <cellStyles count="5">
    <cellStyle name="Normal" xfId="0" builtinId="0"/>
    <cellStyle name="Normal 2 2" xfId="3" xr:uid="{BE295543-A5F5-4311-B056-A77F296C4D7D}"/>
    <cellStyle name="Normal 3" xfId="4" xr:uid="{6FB8FD11-EBD5-4535-A4EE-1842F24A1BA8}"/>
    <cellStyle name="Normal_Ekamtayin harki hashvark 35000" xfId="1" xr:uid="{983385D0-AE48-4BE8-84AC-62954C70994F}"/>
    <cellStyle name="Normal_Sheet1" xfId="2" xr:uid="{D0931791-59DE-46D7-85CE-BF74E5C200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s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EANgAgAFAATQAAAAAAAAAAAAAAAAAAAAAAAAAAAAAAAAAAAAAAAAAAAAAAAAAAAAAAAAAAAAAAAAAAAAAAAAAAAAAAAAAAAAAAAAAAAAAAAAAAAAAAAAAAAAAAAAAAAAAAAADpBwEABAAeABEAE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E2MjRaMCMGCSqGSIb3DQEJBDEWBBTPUGL06gomI9HxFCw+pIzehS1ZjTArBgsqhkiG9w0BCRACDDEcMBowGDAWBBRE5xMFRVajmd/v2Zzf5CvSbEm8HjANBgkqhkiG9w0BAQEFAASCAQCnO3ltH3xpllhTGVgsqU4Q9ZotDRGOPr0uaIDeAW9NbYsPt5gppTqP6XZOiEdjDHoDsOvUnZ64zE8e5Gv9jg44mlJ5V6+kTK0xzlMMb4Daj7x/zwBUnxkedrGFwoHltEY9XPRELGaauj5EyKw8HcyBprUuxeL4ywJ43+bIMRCf2tnVZVdLyoq9C5vFNjHu57Od1gwXfHMh6qIC6c5AI8hQDO0YTCbTOLMTl0Rxn+sGN537tHiNySHmIWdJSRzQ3DokAf6LeldT4ppwn9j7TFh2zs/+d1knioCLkFfZCDVED34Uc64OkN/3ivyLAZy9GdwSmXq68POO1sXa58k2Wrs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1368425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7861A8D-0664-8C5C-4F72-F1E6C9A2D77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iana.Martirosyan\Desktop\Sergey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1621E-3EC2-44BC-A5A9-8BD0D5488E5D}">
  <sheetPr codeName="Sheet1"/>
  <dimension ref="A1:H44"/>
  <sheetViews>
    <sheetView tabSelected="1" view="pageBreakPreview" topLeftCell="A19" workbookViewId="0">
      <selection activeCell="C35" sqref="C35:D35"/>
    </sheetView>
  </sheetViews>
  <sheetFormatPr defaultColWidth="8.85546875" defaultRowHeight="17.25"/>
  <cols>
    <col min="1" max="1" width="3.7109375" style="1" customWidth="1"/>
    <col min="2" max="2" width="44" style="2" customWidth="1"/>
    <col min="3" max="3" width="17.5703125" style="2" customWidth="1"/>
    <col min="4" max="4" width="24.42578125" style="1" customWidth="1"/>
    <col min="5" max="5" width="27" style="1" customWidth="1"/>
    <col min="6" max="6" width="12.85546875" style="1" customWidth="1"/>
    <col min="7" max="7" width="12.140625" style="1" customWidth="1"/>
    <col min="8" max="8" width="10.7109375" style="1" customWidth="1"/>
    <col min="9" max="14" width="5.85546875" style="1" customWidth="1"/>
    <col min="15" max="16384" width="8.85546875" style="1"/>
  </cols>
  <sheetData>
    <row r="1" spans="1:5" ht="21.75" customHeight="1">
      <c r="E1" s="3" t="s">
        <v>34</v>
      </c>
    </row>
    <row r="2" spans="1:5" ht="21.75" customHeight="1">
      <c r="E2" s="3" t="s">
        <v>0</v>
      </c>
    </row>
    <row r="3" spans="1:5" ht="21.75" customHeight="1">
      <c r="D3" s="4"/>
      <c r="E3" s="3" t="s">
        <v>1</v>
      </c>
    </row>
    <row r="4" spans="1:5" s="5" customFormat="1" ht="21.75" customHeight="1">
      <c r="B4" s="6"/>
      <c r="C4" s="6"/>
      <c r="E4" s="7" t="s">
        <v>33</v>
      </c>
    </row>
    <row r="5" spans="1:5" s="5" customFormat="1" ht="21.75" customHeight="1">
      <c r="B5" s="6"/>
      <c r="C5" s="6"/>
      <c r="E5" s="7" t="s">
        <v>2</v>
      </c>
    </row>
    <row r="6" spans="1:5" ht="12" customHeight="1">
      <c r="B6" s="8"/>
      <c r="C6" s="8"/>
      <c r="D6" s="8"/>
      <c r="E6" s="8"/>
    </row>
    <row r="7" spans="1:5" ht="54" customHeight="1">
      <c r="A7" s="41" t="s">
        <v>3</v>
      </c>
      <c r="B7" s="41"/>
      <c r="C7" s="41"/>
      <c r="D7" s="41"/>
      <c r="E7" s="41"/>
    </row>
    <row r="8" spans="1:5" ht="21" customHeight="1">
      <c r="A8" s="41" t="s">
        <v>4</v>
      </c>
      <c r="B8" s="41"/>
      <c r="C8" s="41"/>
      <c r="D8" s="41"/>
      <c r="E8" s="41"/>
    </row>
    <row r="9" spans="1:5" ht="18.75" customHeight="1">
      <c r="A9" s="9"/>
      <c r="B9" s="10"/>
      <c r="C9" s="10"/>
      <c r="E9" s="11" t="s">
        <v>5</v>
      </c>
    </row>
    <row r="10" spans="1:5" s="13" customFormat="1" ht="69" customHeight="1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</row>
    <row r="11" spans="1:5" s="15" customFormat="1" ht="18" customHeight="1">
      <c r="A11" s="14">
        <v>1</v>
      </c>
      <c r="B11" s="14">
        <v>2</v>
      </c>
      <c r="C11" s="14">
        <v>3</v>
      </c>
      <c r="D11" s="14">
        <v>4</v>
      </c>
      <c r="E11" s="14">
        <v>5</v>
      </c>
    </row>
    <row r="12" spans="1:5" ht="21.75" customHeight="1">
      <c r="A12" s="16">
        <v>1</v>
      </c>
      <c r="B12" s="17" t="s">
        <v>11</v>
      </c>
      <c r="C12" s="18">
        <v>1</v>
      </c>
      <c r="D12" s="19">
        <v>315000</v>
      </c>
      <c r="E12" s="20">
        <f t="shared" ref="E12:E27" si="0">+D12*C12</f>
        <v>315000</v>
      </c>
    </row>
    <row r="13" spans="1:5" ht="21.75" customHeight="1">
      <c r="A13" s="16">
        <v>2</v>
      </c>
      <c r="B13" s="17" t="s">
        <v>12</v>
      </c>
      <c r="C13" s="18">
        <v>1</v>
      </c>
      <c r="D13" s="19">
        <v>259000</v>
      </c>
      <c r="E13" s="20">
        <f t="shared" si="0"/>
        <v>259000</v>
      </c>
    </row>
    <row r="14" spans="1:5" ht="21.75" customHeight="1">
      <c r="A14" s="16">
        <v>3</v>
      </c>
      <c r="B14" s="17" t="s">
        <v>13</v>
      </c>
      <c r="C14" s="18">
        <v>1</v>
      </c>
      <c r="D14" s="19">
        <v>191000</v>
      </c>
      <c r="E14" s="20">
        <f t="shared" si="0"/>
        <v>191000</v>
      </c>
    </row>
    <row r="15" spans="1:5" ht="21.75" customHeight="1">
      <c r="A15" s="16">
        <v>4</v>
      </c>
      <c r="B15" s="17" t="s">
        <v>14</v>
      </c>
      <c r="C15" s="18">
        <v>1</v>
      </c>
      <c r="D15" s="19">
        <v>195000</v>
      </c>
      <c r="E15" s="20">
        <f t="shared" si="0"/>
        <v>195000</v>
      </c>
    </row>
    <row r="16" spans="1:5" ht="21.75" customHeight="1">
      <c r="A16" s="16">
        <v>5</v>
      </c>
      <c r="B16" s="17" t="s">
        <v>15</v>
      </c>
      <c r="C16" s="18">
        <v>22</v>
      </c>
      <c r="D16" s="19">
        <v>191000</v>
      </c>
      <c r="E16" s="20">
        <f t="shared" si="0"/>
        <v>4202000</v>
      </c>
    </row>
    <row r="17" spans="1:8" ht="21.75" customHeight="1">
      <c r="A17" s="16">
        <v>6</v>
      </c>
      <c r="B17" s="17" t="s">
        <v>16</v>
      </c>
      <c r="C17" s="18">
        <v>1</v>
      </c>
      <c r="D17" s="19">
        <v>191000</v>
      </c>
      <c r="E17" s="20">
        <f t="shared" si="0"/>
        <v>191000</v>
      </c>
    </row>
    <row r="18" spans="1:8" ht="21.75" customHeight="1">
      <c r="A18" s="16">
        <v>7</v>
      </c>
      <c r="B18" s="17" t="s">
        <v>17</v>
      </c>
      <c r="C18" s="18">
        <v>1</v>
      </c>
      <c r="D18" s="19">
        <v>191000</v>
      </c>
      <c r="E18" s="20">
        <f t="shared" si="0"/>
        <v>191000</v>
      </c>
    </row>
    <row r="19" spans="1:8" ht="21.75" customHeight="1">
      <c r="A19" s="16">
        <v>8</v>
      </c>
      <c r="B19" s="17" t="s">
        <v>18</v>
      </c>
      <c r="C19" s="18">
        <v>1</v>
      </c>
      <c r="D19" s="19">
        <v>142000</v>
      </c>
      <c r="E19" s="20">
        <f t="shared" si="0"/>
        <v>142000</v>
      </c>
      <c r="H19" s="21"/>
    </row>
    <row r="20" spans="1:8" ht="21.75" customHeight="1">
      <c r="A20" s="16">
        <v>9</v>
      </c>
      <c r="B20" s="17" t="s">
        <v>19</v>
      </c>
      <c r="C20" s="18">
        <v>1</v>
      </c>
      <c r="D20" s="19">
        <v>142000</v>
      </c>
      <c r="E20" s="20">
        <f t="shared" si="0"/>
        <v>142000</v>
      </c>
      <c r="H20" s="21"/>
    </row>
    <row r="21" spans="1:8" ht="21.75" customHeight="1">
      <c r="A21" s="16">
        <v>10</v>
      </c>
      <c r="B21" s="17" t="s">
        <v>20</v>
      </c>
      <c r="C21" s="18">
        <v>1</v>
      </c>
      <c r="D21" s="19">
        <v>142000</v>
      </c>
      <c r="E21" s="20">
        <f t="shared" si="0"/>
        <v>142000</v>
      </c>
    </row>
    <row r="22" spans="1:8" ht="21.75" customHeight="1">
      <c r="A22" s="16">
        <v>11</v>
      </c>
      <c r="B22" s="17" t="s">
        <v>21</v>
      </c>
      <c r="C22" s="18">
        <v>1</v>
      </c>
      <c r="D22" s="19">
        <v>142000</v>
      </c>
      <c r="E22" s="20">
        <f t="shared" si="0"/>
        <v>142000</v>
      </c>
    </row>
    <row r="23" spans="1:8" ht="21.75" customHeight="1">
      <c r="A23" s="16">
        <v>12</v>
      </c>
      <c r="B23" s="17" t="s">
        <v>22</v>
      </c>
      <c r="C23" s="18">
        <v>3</v>
      </c>
      <c r="D23" s="19">
        <v>142000</v>
      </c>
      <c r="E23" s="20">
        <f t="shared" si="0"/>
        <v>426000</v>
      </c>
    </row>
    <row r="24" spans="1:8" ht="21.75" customHeight="1">
      <c r="A24" s="16">
        <v>13</v>
      </c>
      <c r="B24" s="17" t="s">
        <v>23</v>
      </c>
      <c r="C24" s="18">
        <v>1</v>
      </c>
      <c r="D24" s="19">
        <v>142000</v>
      </c>
      <c r="E24" s="20">
        <f t="shared" si="0"/>
        <v>142000</v>
      </c>
    </row>
    <row r="25" spans="1:8" ht="21.75" customHeight="1">
      <c r="A25" s="16">
        <v>14</v>
      </c>
      <c r="B25" s="17" t="s">
        <v>24</v>
      </c>
      <c r="C25" s="18">
        <v>1</v>
      </c>
      <c r="D25" s="19">
        <v>142000</v>
      </c>
      <c r="E25" s="20">
        <f t="shared" si="0"/>
        <v>142000</v>
      </c>
    </row>
    <row r="26" spans="1:8" ht="21.75" customHeight="1">
      <c r="A26" s="16">
        <v>15</v>
      </c>
      <c r="B26" s="17" t="s">
        <v>25</v>
      </c>
      <c r="C26" s="18">
        <v>4</v>
      </c>
      <c r="D26" s="19">
        <v>142000</v>
      </c>
      <c r="E26" s="20">
        <f t="shared" si="0"/>
        <v>568000</v>
      </c>
    </row>
    <row r="27" spans="1:8" ht="21.75" customHeight="1">
      <c r="A27" s="16">
        <v>16</v>
      </c>
      <c r="B27" s="17" t="s">
        <v>26</v>
      </c>
      <c r="C27" s="18">
        <v>3</v>
      </c>
      <c r="D27" s="19">
        <v>142000</v>
      </c>
      <c r="E27" s="20">
        <f t="shared" si="0"/>
        <v>426000</v>
      </c>
    </row>
    <row r="28" spans="1:8" ht="38.25" customHeight="1">
      <c r="A28" s="22"/>
      <c r="B28" s="22" t="s">
        <v>27</v>
      </c>
      <c r="C28" s="23">
        <f>SUM(C12:C27)</f>
        <v>44</v>
      </c>
      <c r="D28" s="24"/>
      <c r="E28" s="24">
        <f>SUM(E12:E27)</f>
        <v>7816000</v>
      </c>
      <c r="F28" s="21"/>
      <c r="G28" s="25"/>
    </row>
    <row r="29" spans="1:8" s="26" customFormat="1" ht="34.5" customHeight="1">
      <c r="A29" s="42" t="s">
        <v>28</v>
      </c>
      <c r="B29" s="43"/>
      <c r="C29" s="43"/>
      <c r="D29" s="43"/>
      <c r="E29" s="44"/>
    </row>
    <row r="30" spans="1:8" s="5" customFormat="1" ht="32.25" customHeight="1">
      <c r="A30" s="45" t="s">
        <v>35</v>
      </c>
      <c r="B30" s="45"/>
      <c r="C30" s="45"/>
      <c r="D30" s="45"/>
      <c r="E30" s="45"/>
      <c r="F30" s="27"/>
      <c r="G30" s="28"/>
    </row>
    <row r="31" spans="1:8" s="29" customFormat="1" ht="35.25" customHeight="1">
      <c r="A31" s="45" t="s">
        <v>36</v>
      </c>
      <c r="B31" s="45"/>
      <c r="C31" s="45"/>
      <c r="D31" s="45"/>
      <c r="E31" s="45"/>
      <c r="H31" s="30"/>
    </row>
    <row r="32" spans="1:8" s="29" customFormat="1" ht="32.25" hidden="1" customHeight="1">
      <c r="A32" s="31"/>
      <c r="B32" s="32" t="s">
        <v>29</v>
      </c>
      <c r="C32" s="31"/>
      <c r="D32" s="46"/>
      <c r="E32" s="46"/>
    </row>
    <row r="33" spans="1:5" s="29" customFormat="1" hidden="1">
      <c r="A33" s="31"/>
      <c r="B33" s="33"/>
      <c r="C33" s="34" t="s">
        <v>30</v>
      </c>
    </row>
    <row r="34" spans="1:5" s="29" customFormat="1" ht="33.75" customHeight="1">
      <c r="A34" s="31"/>
      <c r="B34" s="33"/>
      <c r="C34" s="34"/>
    </row>
    <row r="35" spans="1:5" s="29" customFormat="1" ht="102" customHeight="1">
      <c r="B35" s="39" t="s">
        <v>31</v>
      </c>
      <c r="C35" s="40"/>
      <c r="D35" s="40"/>
      <c r="E35" s="39" t="s">
        <v>32</v>
      </c>
    </row>
    <row r="36" spans="1:5" s="35" customFormat="1" ht="18" customHeight="1">
      <c r="B36" s="36"/>
    </row>
    <row r="37" spans="1:5" s="35" customFormat="1" ht="12" customHeight="1">
      <c r="B37" s="36"/>
    </row>
    <row r="38" spans="1:5" s="35" customFormat="1" ht="18" customHeight="1">
      <c r="B38" s="36"/>
    </row>
    <row r="39" spans="1:5" s="5" customFormat="1" ht="15" customHeight="1">
      <c r="B39" s="37"/>
      <c r="C39" s="29"/>
    </row>
    <row r="44" spans="1:5">
      <c r="D44" s="38"/>
      <c r="E44" s="38"/>
    </row>
  </sheetData>
  <mergeCells count="7">
    <mergeCell ref="C35:D35"/>
    <mergeCell ref="A7:E7"/>
    <mergeCell ref="A8:E8"/>
    <mergeCell ref="A29:E29"/>
    <mergeCell ref="A30:E30"/>
    <mergeCell ref="A31:E31"/>
    <mergeCell ref="D32:E32"/>
  </mergeCells>
  <pageMargins left="0.15748031496063" right="0.15748031496063" top="0.28000000000000003" bottom="0.23" header="0.24" footer="0.2"/>
  <pageSetup paperSize="9" scale="84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1371600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https://mul2.yerevan.am/tasks/1997127/oneclick?token=b62856fdcb1bdbd7d3ce8d6b57de87ca</cp:keywords>
  <cp:lastModifiedBy>Lusine Petrosyan</cp:lastModifiedBy>
  <dcterms:created xsi:type="dcterms:W3CDTF">2015-06-05T18:17:20Z</dcterms:created>
  <dcterms:modified xsi:type="dcterms:W3CDTF">2025-01-30T13:15:06Z</dcterms:modified>
</cp:coreProperties>
</file>